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72.16.176.8\共有\教職員フォルダ\09 局・部\☆局\05 新聞局\新聞局(R08全道道南大会)\ＨＰ関係\HP掲載用データ\"/>
    </mc:Choice>
  </mc:AlternateContent>
  <xr:revisionPtr revIDLastSave="0" documentId="13_ncr:1_{154C4E68-18D3-4462-8D8D-19AC9D49558A}" xr6:coauthVersionLast="47" xr6:coauthVersionMax="47" xr10:uidLastSave="{00000000-0000-0000-0000-000000000000}"/>
  <bookViews>
    <workbookView xWindow="-17145" yWindow="-2385" windowWidth="16530" windowHeight="15450" xr2:uid="{00000000-000D-0000-FFFF-FFFF00000000}"/>
  </bookViews>
  <sheets>
    <sheet name="新聞部局概況調査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7" i="1" l="1" a="1"/>
  <c r="AA47" i="1" a="1"/>
  <c r="R55" i="1" a="1"/>
  <c r="F49" i="1" a="1"/>
  <c r="AA45" i="1" a="1"/>
  <c r="AA55" i="1" a="1"/>
  <c r="O51" i="1" a="1"/>
  <c r="R49" i="1" a="1"/>
  <c r="F47" i="1" a="1"/>
  <c r="F45" i="1" a="1"/>
  <c r="R47" i="1" a="1"/>
  <c r="AA49" i="1" a="1"/>
  <c r="F55" i="1" a="1"/>
  <c r="F55" i="1" l="1"/>
  <c r="AA49" i="1"/>
  <c r="R47" i="1"/>
  <c r="F45" i="1"/>
  <c r="F47" i="1"/>
  <c r="R49" i="1"/>
  <c r="O51" i="1"/>
  <c r="F51" i="1" s="1"/>
  <c r="AA55" i="1"/>
  <c r="AA45" i="1"/>
  <c r="F49" i="1"/>
  <c r="R55" i="1"/>
  <c r="AA47" i="1"/>
  <c r="O57" i="1"/>
  <c r="F57" i="1" s="1"/>
</calcChain>
</file>

<file path=xl/sharedStrings.xml><?xml version="1.0" encoding="utf-8"?>
<sst xmlns="http://schemas.openxmlformats.org/spreadsheetml/2006/main" count="128" uniqueCount="68">
  <si>
    <t>【お願い】この調査票は、北海道の高校生新聞の活動状況を知る大事な記録となります。調査のまとめは、毎年、全道高等学校新聞コンクール縮刷版の巻末に収められると共に、全道新聞研究大会の顧問会議で資料として配付されます。コンクールの参加に関わらず、ご協力をお願いします。</t>
  </si>
  <si>
    <t>支部名</t>
  </si>
  <si>
    <t>支部</t>
  </si>
  <si>
    <t>全定の別</t>
  </si>
  <si>
    <t>TEL</t>
  </si>
  <si>
    <t>学校名</t>
  </si>
  <si>
    <t>FAX</t>
  </si>
  <si>
    <t>顧問氏名</t>
  </si>
  <si>
    <t>名</t>
  </si>
  <si>
    <t>全校生徒数</t>
  </si>
  <si>
    <t>学級総数</t>
  </si>
  <si>
    <t>学級</t>
  </si>
  <si>
    <t>部・局の形態</t>
  </si>
  <si>
    <t>任意加入</t>
  </si>
  <si>
    <t>委員会</t>
  </si>
  <si>
    <t>任意と委員の混合</t>
  </si>
  <si>
    <t>その他</t>
  </si>
  <si>
    <t>（</t>
  </si>
  <si>
    <t>）</t>
  </si>
  <si>
    <t>部・局の人数</t>
  </si>
  <si>
    <t>年度</t>
  </si>
  <si>
    <t>１年</t>
  </si>
  <si>
    <t>２年</t>
  </si>
  <si>
    <t>３年</t>
  </si>
  <si>
    <t>４年</t>
  </si>
  <si>
    <t>合計</t>
  </si>
  <si>
    <t>部・局の予算</t>
  </si>
  <si>
    <t>円</t>
  </si>
  <si>
    <t>生徒会総予算</t>
  </si>
  <si>
    <t>※生徒会予算とは別枠</t>
  </si>
  <si>
    <t>から</t>
  </si>
  <si>
    <t>ブランケット版</t>
  </si>
  <si>
    <t>回</t>
  </si>
  <si>
    <t>タブロイド版</t>
  </si>
  <si>
    <t>手書き</t>
  </si>
  <si>
    <t>Ａ４</t>
  </si>
  <si>
    <t>Ａ３</t>
  </si>
  <si>
    <t>Ｂ４</t>
  </si>
  <si>
    <t>パソコン</t>
  </si>
  <si>
    <t>１　校内生活</t>
  </si>
  <si>
    <t>（１）生徒意識及び関心</t>
  </si>
  <si>
    <t>（２）校史・校舎</t>
  </si>
  <si>
    <t>（３）校則・服装</t>
  </si>
  <si>
    <t>（４）教師</t>
  </si>
  <si>
    <t>（５）生徒会</t>
  </si>
  <si>
    <t>（６）部活動</t>
  </si>
  <si>
    <t>（７）新入生案内</t>
  </si>
  <si>
    <t>（８）進路探究</t>
  </si>
  <si>
    <t>（９）その他</t>
  </si>
  <si>
    <t>２　校外（社会）生活</t>
  </si>
  <si>
    <t>（１）郷土・地域</t>
  </si>
  <si>
    <t>（２）戦争・平和</t>
  </si>
  <si>
    <t>（３）環境問題</t>
  </si>
  <si>
    <t>（４）その他</t>
  </si>
  <si>
    <t>活動上困難な点</t>
  </si>
  <si>
    <t>活動する上で力を入れていること</t>
  </si>
  <si>
    <t>特徴的な活動</t>
  </si>
  <si>
    <t>読者の反応・評価</t>
  </si>
  <si>
    <t>令和８年度　北海道高等学校新聞部・局活動　概況調査票</t>
    <phoneticPr fontId="6"/>
  </si>
  <si>
    <r>
      <rPr>
        <sz val="9"/>
        <color theme="1"/>
        <rFont val="ＭＳ ゴシック"/>
        <family val="3"/>
        <charset val="128"/>
      </rPr>
      <t>回答期日：７月２４日（金）※期日を過ぎる場合は必ずコンクール事務局まで連絡して
　　　　　</t>
    </r>
    <r>
      <rPr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ＭＳ ゴシック"/>
        <family val="3"/>
        <charset val="128"/>
      </rPr>
      <t>　</t>
    </r>
    <r>
      <rPr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ＭＳ ゴシック"/>
        <family val="3"/>
        <charset val="128"/>
      </rPr>
      <t>ください。</t>
    </r>
    <phoneticPr fontId="6"/>
  </si>
  <si>
    <r>
      <t>2026</t>
    </r>
    <r>
      <rPr>
        <sz val="10"/>
        <color theme="1"/>
        <rFont val="ＭＳ ゴシック"/>
        <family val="3"/>
        <charset val="128"/>
      </rPr>
      <t>年度</t>
    </r>
    <phoneticPr fontId="6"/>
  </si>
  <si>
    <r>
      <t>2025</t>
    </r>
    <r>
      <rPr>
        <sz val="10"/>
        <color theme="1"/>
        <rFont val="ＭＳ ゴシック"/>
        <family val="3"/>
        <charset val="128"/>
      </rPr>
      <t>年度</t>
    </r>
    <phoneticPr fontId="6"/>
  </si>
  <si>
    <t>令和７年８月～
令和８年７月の
発行回数</t>
    <phoneticPr fontId="6"/>
  </si>
  <si>
    <t>扱ったテーマ</t>
    <phoneticPr fontId="6"/>
  </si>
  <si>
    <r>
      <rPr>
        <sz val="7"/>
        <color theme="1"/>
        <rFont val="ＭＳ ゴシック"/>
        <family val="3"/>
        <charset val="128"/>
      </rPr>
      <t>前期生</t>
    </r>
    <r>
      <rPr>
        <sz val="7"/>
        <color theme="1"/>
        <rFont val="Arial"/>
        <family val="3"/>
        <charset val="128"/>
        <scheme val="minor"/>
      </rPr>
      <t xml:space="preserve">
</t>
    </r>
    <r>
      <rPr>
        <sz val="7"/>
        <color theme="1"/>
        <rFont val="ＭＳ ゴシック"/>
        <family val="3"/>
        <charset val="128"/>
      </rPr>
      <t>（中学生）</t>
    </r>
    <phoneticPr fontId="6"/>
  </si>
  <si>
    <t>令和７年８月～
令和８年７月の
発行計画</t>
    <phoneticPr fontId="6"/>
  </si>
  <si>
    <t>フォーム：</t>
    <phoneticPr fontId="6"/>
  </si>
  <si>
    <t>https://docs.google.com/forms/d/e/1FAIpQLScqXYBMfvaLx4FnCg1Agi8EE-SyxGB9wUGW8P1p2IR5tGbxXQ/viewform?usp=publish-editor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</si>
</sst>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name val="Arial"/>
    </font>
    <font>
      <sz val="10"/>
      <color theme="1"/>
      <name val="Arial"/>
    </font>
    <font>
      <sz val="7"/>
      <color theme="1"/>
      <name val="Arial"/>
    </font>
    <font>
      <sz val="9"/>
      <color theme="1"/>
      <name val="Arial"/>
      <scheme val="minor"/>
    </font>
    <font>
      <sz val="6"/>
      <name val="Arial"/>
      <family val="3"/>
      <charset val="128"/>
      <scheme val="minor"/>
    </font>
    <font>
      <sz val="15"/>
      <color theme="1"/>
      <name val="ＭＳ ゴシック"/>
      <family val="3"/>
      <charset val="128"/>
    </font>
    <font>
      <sz val="9"/>
      <color theme="1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theme="1"/>
      <name val="Arial"/>
      <family val="3"/>
      <charset val="128"/>
      <scheme val="minor"/>
    </font>
    <font>
      <sz val="9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"/>
      <color theme="1"/>
      <name val="Arial"/>
      <family val="2"/>
      <scheme val="minor"/>
    </font>
    <font>
      <sz val="9"/>
      <name val="Arial"/>
      <family val="2"/>
    </font>
    <font>
      <sz val="7"/>
      <color theme="1"/>
      <name val="ＭＳ ゴシック"/>
      <family val="3"/>
      <charset val="128"/>
    </font>
    <font>
      <sz val="7"/>
      <name val="Arial"/>
      <family val="2"/>
    </font>
    <font>
      <sz val="7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theme="0"/>
      <name val="Arial"/>
      <family val="2"/>
    </font>
    <font>
      <sz val="7"/>
      <color theme="1"/>
      <name val="Arial"/>
      <family val="3"/>
      <charset val="128"/>
      <scheme val="minor"/>
    </font>
    <font>
      <sz val="7"/>
      <color theme="1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1" fillId="0" borderId="8" xfId="0" applyFont="1" applyBorder="1" applyAlignment="1">
      <alignment vertical="center"/>
    </xf>
    <xf numFmtId="0" fontId="2" fillId="0" borderId="8" xfId="0" applyFont="1" applyBorder="1"/>
    <xf numFmtId="0" fontId="18" fillId="0" borderId="0" xfId="0" applyFont="1" applyAlignment="1">
      <alignment vertical="center"/>
    </xf>
    <xf numFmtId="0" fontId="18" fillId="0" borderId="0" xfId="0" applyFont="1"/>
    <xf numFmtId="0" fontId="1" fillId="0" borderId="2" xfId="0" applyFont="1" applyBorder="1" applyAlignment="1">
      <alignment vertical="center"/>
    </xf>
    <xf numFmtId="0" fontId="2" fillId="0" borderId="2" xfId="0" applyFont="1" applyBorder="1"/>
    <xf numFmtId="0" fontId="5" fillId="0" borderId="7" xfId="0" applyFont="1" applyBorder="1" applyAlignment="1">
      <alignment vertical="center"/>
    </xf>
    <xf numFmtId="0" fontId="2" fillId="0" borderId="4" xfId="0" applyFont="1" applyBorder="1"/>
    <xf numFmtId="0" fontId="2" fillId="0" borderId="5" xfId="0" applyFont="1" applyBorder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18" fillId="0" borderId="7" xfId="0" applyFont="1" applyBorder="1" applyAlignment="1">
      <alignment horizontal="right" vertical="center"/>
    </xf>
    <xf numFmtId="0" fontId="19" fillId="0" borderId="7" xfId="0" applyFont="1" applyBorder="1"/>
    <xf numFmtId="0" fontId="1" fillId="0" borderId="2" xfId="0" applyFont="1" applyBorder="1" applyAlignment="1">
      <alignment horizontal="center" vertical="center"/>
    </xf>
    <xf numFmtId="0" fontId="2" fillId="0" borderId="6" xfId="0" applyFont="1" applyBorder="1"/>
    <xf numFmtId="0" fontId="13" fillId="0" borderId="7" xfId="0" applyFont="1" applyBorder="1" applyAlignment="1">
      <alignment vertical="center"/>
    </xf>
    <xf numFmtId="0" fontId="2" fillId="0" borderId="7" xfId="0" applyFont="1" applyBorder="1"/>
    <xf numFmtId="0" fontId="1" fillId="0" borderId="1" xfId="0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2" xfId="0" applyFont="1" applyBorder="1"/>
    <xf numFmtId="0" fontId="16" fillId="0" borderId="3" xfId="0" applyFont="1" applyBorder="1"/>
    <xf numFmtId="0" fontId="16" fillId="0" borderId="7" xfId="0" applyFont="1" applyBorder="1"/>
    <xf numFmtId="0" fontId="17" fillId="0" borderId="0" xfId="0" applyFont="1"/>
    <xf numFmtId="0" fontId="16" fillId="0" borderId="8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4" fillId="0" borderId="2" xfId="0" applyFont="1" applyBorder="1"/>
    <xf numFmtId="0" fontId="14" fillId="0" borderId="3" xfId="0" applyFont="1" applyBorder="1"/>
    <xf numFmtId="0" fontId="14" fillId="0" borderId="7" xfId="0" applyFont="1" applyBorder="1"/>
    <xf numFmtId="0" fontId="9" fillId="0" borderId="0" xfId="0" applyFont="1"/>
    <xf numFmtId="0" fontId="14" fillId="0" borderId="8" xfId="0" applyFont="1" applyBorder="1"/>
    <xf numFmtId="0" fontId="14" fillId="0" borderId="4" xfId="0" applyFont="1" applyBorder="1"/>
    <xf numFmtId="0" fontId="14" fillId="0" borderId="5" xfId="0" applyFont="1" applyBorder="1"/>
    <xf numFmtId="0" fontId="14" fillId="0" borderId="6" xfId="0" applyFont="1" applyBorder="1"/>
    <xf numFmtId="0" fontId="1" fillId="0" borderId="3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top" wrapText="1"/>
    </xf>
    <xf numFmtId="0" fontId="22" fillId="0" borderId="0" xfId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9526</xdr:colOff>
      <xdr:row>8</xdr:row>
      <xdr:rowOff>95251</xdr:rowOff>
    </xdr:from>
    <xdr:to>
      <xdr:col>35</xdr:col>
      <xdr:colOff>57150</xdr:colOff>
      <xdr:row>15</xdr:row>
      <xdr:rowOff>104775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5770D0AE-0DAE-0792-ADB4-A870B0A4F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81526" y="1095376"/>
          <a:ext cx="809624" cy="8096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0840;&#12390;&#12398;&#22238;&#31572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全ての回答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ocs.google.com/forms/d/e/1FAIpQLScqXYBMfvaLx4FnCg1Agi8EE-SyxGB9wUGW8P1p2IR5tGbxXQ/viewform?usp=publish-edi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I80"/>
  <sheetViews>
    <sheetView showGridLines="0" tabSelected="1" view="pageBreakPreview" zoomScaleNormal="100" zoomScaleSheetLayoutView="100" workbookViewId="0">
      <selection activeCell="AL32" sqref="AL32"/>
    </sheetView>
  </sheetViews>
  <sheetFormatPr defaultColWidth="12.5703125" defaultRowHeight="15.75" customHeight="1" x14ac:dyDescent="0.2"/>
  <cols>
    <col min="1" max="35" width="2.28515625" customWidth="1"/>
    <col min="36" max="36" width="1.140625" customWidth="1"/>
  </cols>
  <sheetData>
    <row r="1" spans="1:35" ht="9" customHeight="1" x14ac:dyDescent="0.2">
      <c r="A1" s="64" t="s">
        <v>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</row>
    <row r="2" spans="1:35" ht="9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</row>
    <row r="3" spans="1:35" ht="9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</row>
    <row r="4" spans="1:35" ht="9" customHeight="1" x14ac:dyDescent="0.2">
      <c r="A4" s="65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</row>
    <row r="5" spans="1:35" ht="9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</row>
    <row r="6" spans="1:35" ht="9" customHeight="1" x14ac:dyDescent="0.2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</row>
    <row r="7" spans="1:35" ht="15.75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</row>
    <row r="8" spans="1:35" ht="9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9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9" customHeight="1" x14ac:dyDescent="0.2">
      <c r="A10" s="66" t="s">
        <v>59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1"/>
      <c r="AF10" s="1"/>
      <c r="AG10" s="1"/>
      <c r="AH10" s="1"/>
      <c r="AI10" s="1"/>
    </row>
    <row r="11" spans="1:35" ht="9" customHeight="1" x14ac:dyDescent="0.2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1"/>
      <c r="AF11" s="1"/>
      <c r="AG11" s="1"/>
      <c r="AH11" s="1"/>
      <c r="AI11" s="1"/>
    </row>
    <row r="12" spans="1:35" ht="9" customHeight="1" x14ac:dyDescent="0.2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2"/>
      <c r="AF12" s="2"/>
      <c r="AG12" s="2"/>
      <c r="AH12" s="2"/>
      <c r="AI12" s="2"/>
    </row>
    <row r="13" spans="1:35" ht="9" customHeight="1" x14ac:dyDescent="0.2">
      <c r="A13" s="67" t="s">
        <v>66</v>
      </c>
      <c r="B13" s="67"/>
      <c r="C13" s="67"/>
      <c r="D13" s="67"/>
      <c r="E13" s="67"/>
      <c r="F13" s="68" t="s">
        <v>67</v>
      </c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</row>
    <row r="14" spans="1:35" ht="9" customHeight="1" x14ac:dyDescent="0.2">
      <c r="A14" s="67"/>
      <c r="B14" s="67"/>
      <c r="C14" s="67"/>
      <c r="D14" s="67"/>
      <c r="E14" s="67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</row>
    <row r="15" spans="1:35" ht="9" customHeight="1" x14ac:dyDescent="0.2">
      <c r="A15" s="67"/>
      <c r="B15" s="67"/>
      <c r="C15" s="67"/>
      <c r="D15" s="67"/>
      <c r="E15" s="67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</row>
    <row r="16" spans="1:35" ht="9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</row>
    <row r="17" spans="1:35" ht="9" customHeight="1" x14ac:dyDescent="0.2">
      <c r="A17" s="52" t="s">
        <v>1</v>
      </c>
      <c r="B17" s="53"/>
      <c r="C17" s="53"/>
      <c r="D17" s="53"/>
      <c r="E17" s="54"/>
      <c r="F17" s="33"/>
      <c r="G17" s="20"/>
      <c r="H17" s="20"/>
      <c r="I17" s="20"/>
      <c r="J17" s="20"/>
      <c r="K17" s="36"/>
      <c r="L17" s="33" t="s">
        <v>2</v>
      </c>
      <c r="M17" s="20"/>
      <c r="N17" s="36"/>
      <c r="O17" s="33" t="s">
        <v>3</v>
      </c>
      <c r="P17" s="20"/>
      <c r="Q17" s="20"/>
      <c r="R17" s="36"/>
      <c r="S17" s="33"/>
      <c r="T17" s="20"/>
      <c r="U17" s="20"/>
      <c r="V17" s="20"/>
      <c r="W17" s="20"/>
      <c r="X17" s="36"/>
      <c r="Y17" s="33" t="s">
        <v>4</v>
      </c>
      <c r="Z17" s="20"/>
      <c r="AA17" s="36"/>
      <c r="AB17" s="33"/>
      <c r="AC17" s="20"/>
      <c r="AD17" s="20"/>
      <c r="AE17" s="20"/>
      <c r="AF17" s="20"/>
      <c r="AG17" s="20"/>
      <c r="AH17" s="20"/>
      <c r="AI17" s="36"/>
    </row>
    <row r="18" spans="1:35" ht="9" customHeight="1" x14ac:dyDescent="0.2">
      <c r="A18" s="58"/>
      <c r="B18" s="59"/>
      <c r="C18" s="59"/>
      <c r="D18" s="59"/>
      <c r="E18" s="60"/>
      <c r="F18" s="22"/>
      <c r="G18" s="23"/>
      <c r="H18" s="23"/>
      <c r="I18" s="23"/>
      <c r="J18" s="23"/>
      <c r="K18" s="30"/>
      <c r="L18" s="22"/>
      <c r="M18" s="23"/>
      <c r="N18" s="30"/>
      <c r="O18" s="22"/>
      <c r="P18" s="23"/>
      <c r="Q18" s="23"/>
      <c r="R18" s="30"/>
      <c r="S18" s="22"/>
      <c r="T18" s="23"/>
      <c r="U18" s="23"/>
      <c r="V18" s="23"/>
      <c r="W18" s="23"/>
      <c r="X18" s="30"/>
      <c r="Y18" s="22"/>
      <c r="Z18" s="23"/>
      <c r="AA18" s="30"/>
      <c r="AB18" s="22"/>
      <c r="AC18" s="23"/>
      <c r="AD18" s="23"/>
      <c r="AE18" s="23"/>
      <c r="AF18" s="23"/>
      <c r="AG18" s="23"/>
      <c r="AH18" s="23"/>
      <c r="AI18" s="30"/>
    </row>
    <row r="19" spans="1:35" ht="9" customHeight="1" x14ac:dyDescent="0.2">
      <c r="A19" s="52" t="s">
        <v>5</v>
      </c>
      <c r="B19" s="53"/>
      <c r="C19" s="53"/>
      <c r="D19" s="53"/>
      <c r="E19" s="54"/>
      <c r="F19" s="3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36"/>
      <c r="Y19" s="33" t="s">
        <v>6</v>
      </c>
      <c r="Z19" s="20"/>
      <c r="AA19" s="36"/>
      <c r="AB19" s="33"/>
      <c r="AC19" s="20"/>
      <c r="AD19" s="20"/>
      <c r="AE19" s="20"/>
      <c r="AF19" s="20"/>
      <c r="AG19" s="20"/>
      <c r="AH19" s="20"/>
      <c r="AI19" s="36"/>
    </row>
    <row r="20" spans="1:35" ht="9" customHeight="1" x14ac:dyDescent="0.2">
      <c r="A20" s="58"/>
      <c r="B20" s="59"/>
      <c r="C20" s="59"/>
      <c r="D20" s="59"/>
      <c r="E20" s="60"/>
      <c r="F20" s="22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30"/>
      <c r="Y20" s="22"/>
      <c r="Z20" s="23"/>
      <c r="AA20" s="30"/>
      <c r="AB20" s="22"/>
      <c r="AC20" s="23"/>
      <c r="AD20" s="23"/>
      <c r="AE20" s="23"/>
      <c r="AF20" s="23"/>
      <c r="AG20" s="23"/>
      <c r="AH20" s="23"/>
      <c r="AI20" s="30"/>
    </row>
    <row r="21" spans="1:35" ht="9" customHeight="1" x14ac:dyDescent="0.2">
      <c r="A21" s="52" t="s">
        <v>7</v>
      </c>
      <c r="B21" s="53"/>
      <c r="C21" s="53"/>
      <c r="D21" s="53"/>
      <c r="E21" s="54"/>
      <c r="F21" s="3"/>
      <c r="G21" s="19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36"/>
      <c r="AC21" s="5"/>
      <c r="AD21" s="5"/>
      <c r="AE21" s="29"/>
      <c r="AF21" s="20"/>
      <c r="AG21" s="20"/>
      <c r="AH21" s="19" t="s">
        <v>8</v>
      </c>
      <c r="AI21" s="36"/>
    </row>
    <row r="22" spans="1:35" ht="9" customHeight="1" x14ac:dyDescent="0.2">
      <c r="A22" s="58"/>
      <c r="B22" s="59"/>
      <c r="C22" s="59"/>
      <c r="D22" s="59"/>
      <c r="E22" s="60"/>
      <c r="F22" s="6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30"/>
      <c r="AC22" s="7"/>
      <c r="AD22" s="7"/>
      <c r="AE22" s="23"/>
      <c r="AF22" s="23"/>
      <c r="AG22" s="23"/>
      <c r="AH22" s="23"/>
      <c r="AI22" s="30"/>
    </row>
    <row r="23" spans="1:35" ht="9" customHeight="1" x14ac:dyDescent="0.2">
      <c r="A23" s="52" t="s">
        <v>9</v>
      </c>
      <c r="B23" s="53"/>
      <c r="C23" s="53"/>
      <c r="D23" s="53"/>
      <c r="E23" s="54"/>
      <c r="F23" s="38"/>
      <c r="G23" s="14"/>
      <c r="H23" s="29"/>
      <c r="I23" s="20"/>
      <c r="J23" s="20"/>
      <c r="K23" s="20"/>
      <c r="L23" s="20"/>
      <c r="M23" s="20"/>
      <c r="N23" s="20"/>
      <c r="O23" s="19" t="s">
        <v>8</v>
      </c>
      <c r="P23" s="20"/>
      <c r="Q23" s="63" t="s">
        <v>10</v>
      </c>
      <c r="R23" s="20"/>
      <c r="S23" s="20"/>
      <c r="T23" s="20"/>
      <c r="U23" s="20"/>
      <c r="V23" s="20"/>
      <c r="W23" s="20"/>
      <c r="X23" s="20"/>
      <c r="Y23" s="19"/>
      <c r="Z23" s="20"/>
      <c r="AA23" s="29"/>
      <c r="AB23" s="20"/>
      <c r="AC23" s="20"/>
      <c r="AD23" s="20"/>
      <c r="AE23" s="20"/>
      <c r="AF23" s="19" t="s">
        <v>11</v>
      </c>
      <c r="AG23" s="20"/>
      <c r="AH23" s="19"/>
      <c r="AI23" s="36"/>
    </row>
    <row r="24" spans="1:35" ht="9" customHeight="1" x14ac:dyDescent="0.2">
      <c r="A24" s="58"/>
      <c r="B24" s="59"/>
      <c r="C24" s="59"/>
      <c r="D24" s="59"/>
      <c r="E24" s="60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30"/>
    </row>
    <row r="25" spans="1:35" ht="9" customHeight="1" x14ac:dyDescent="0.2">
      <c r="A25" s="52" t="s">
        <v>12</v>
      </c>
      <c r="B25" s="53"/>
      <c r="C25" s="53"/>
      <c r="D25" s="53"/>
      <c r="E25" s="54"/>
      <c r="F25" s="33"/>
      <c r="G25" s="19" t="s">
        <v>13</v>
      </c>
      <c r="H25" s="20"/>
      <c r="I25" s="20"/>
      <c r="J25" s="20"/>
      <c r="K25" s="19"/>
      <c r="L25" s="19" t="s">
        <v>14</v>
      </c>
      <c r="M25" s="20"/>
      <c r="N25" s="20"/>
      <c r="O25" s="4"/>
      <c r="P25" s="19"/>
      <c r="Q25" s="19" t="s">
        <v>15</v>
      </c>
      <c r="R25" s="20"/>
      <c r="S25" s="20"/>
      <c r="T25" s="20"/>
      <c r="U25" s="20"/>
      <c r="V25" s="20"/>
      <c r="W25" s="20"/>
      <c r="X25" s="19"/>
      <c r="Y25" s="19" t="s">
        <v>16</v>
      </c>
      <c r="Z25" s="20"/>
      <c r="AA25" s="20"/>
      <c r="AB25" s="29" t="s">
        <v>17</v>
      </c>
      <c r="AC25" s="19"/>
      <c r="AD25" s="20"/>
      <c r="AE25" s="20"/>
      <c r="AF25" s="20"/>
      <c r="AG25" s="20"/>
      <c r="AH25" s="20"/>
      <c r="AI25" s="61" t="s">
        <v>18</v>
      </c>
    </row>
    <row r="26" spans="1:35" ht="9" customHeight="1" x14ac:dyDescent="0.2">
      <c r="A26" s="58"/>
      <c r="B26" s="59"/>
      <c r="C26" s="59"/>
      <c r="D26" s="59"/>
      <c r="E26" s="60"/>
      <c r="F26" s="22"/>
      <c r="G26" s="23"/>
      <c r="H26" s="23"/>
      <c r="I26" s="23"/>
      <c r="J26" s="23"/>
      <c r="K26" s="23"/>
      <c r="L26" s="23"/>
      <c r="M26" s="23"/>
      <c r="N26" s="23"/>
      <c r="O26" s="9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30"/>
    </row>
    <row r="27" spans="1:35" ht="9" customHeight="1" x14ac:dyDescent="0.2">
      <c r="A27" s="52" t="s">
        <v>19</v>
      </c>
      <c r="B27" s="53"/>
      <c r="C27" s="53"/>
      <c r="D27" s="53"/>
      <c r="E27" s="54"/>
      <c r="F27" s="33" t="s">
        <v>20</v>
      </c>
      <c r="G27" s="20"/>
      <c r="H27" s="20"/>
      <c r="I27" s="36"/>
      <c r="J27" s="62" t="s">
        <v>64</v>
      </c>
      <c r="K27" s="20"/>
      <c r="L27" s="20"/>
      <c r="M27" s="36"/>
      <c r="N27" s="37" t="s">
        <v>21</v>
      </c>
      <c r="O27" s="20"/>
      <c r="P27" s="20"/>
      <c r="Q27" s="36"/>
      <c r="R27" s="37" t="s">
        <v>22</v>
      </c>
      <c r="S27" s="20"/>
      <c r="T27" s="20"/>
      <c r="U27" s="36"/>
      <c r="V27" s="37" t="s">
        <v>23</v>
      </c>
      <c r="W27" s="20"/>
      <c r="X27" s="20"/>
      <c r="Y27" s="36"/>
      <c r="Z27" s="37" t="s">
        <v>24</v>
      </c>
      <c r="AA27" s="20"/>
      <c r="AB27" s="20"/>
      <c r="AC27" s="36"/>
      <c r="AD27" s="37" t="s">
        <v>25</v>
      </c>
      <c r="AE27" s="20"/>
      <c r="AF27" s="20"/>
      <c r="AG27" s="20"/>
      <c r="AH27" s="20"/>
      <c r="AI27" s="36"/>
    </row>
    <row r="28" spans="1:35" ht="9" customHeight="1" x14ac:dyDescent="0.2">
      <c r="A28" s="55"/>
      <c r="B28" s="56"/>
      <c r="C28" s="56"/>
      <c r="D28" s="56"/>
      <c r="E28" s="57"/>
      <c r="F28" s="22"/>
      <c r="G28" s="23"/>
      <c r="H28" s="23"/>
      <c r="I28" s="30"/>
      <c r="J28" s="22"/>
      <c r="K28" s="23"/>
      <c r="L28" s="23"/>
      <c r="M28" s="30"/>
      <c r="N28" s="22"/>
      <c r="O28" s="23"/>
      <c r="P28" s="23"/>
      <c r="Q28" s="30"/>
      <c r="R28" s="22"/>
      <c r="S28" s="23"/>
      <c r="T28" s="23"/>
      <c r="U28" s="30"/>
      <c r="V28" s="22"/>
      <c r="W28" s="23"/>
      <c r="X28" s="23"/>
      <c r="Y28" s="30"/>
      <c r="Z28" s="22"/>
      <c r="AA28" s="23"/>
      <c r="AB28" s="23"/>
      <c r="AC28" s="30"/>
      <c r="AD28" s="22"/>
      <c r="AE28" s="23"/>
      <c r="AF28" s="23"/>
      <c r="AG28" s="23"/>
      <c r="AH28" s="23"/>
      <c r="AI28" s="30"/>
    </row>
    <row r="29" spans="1:35" ht="9" customHeight="1" x14ac:dyDescent="0.2">
      <c r="A29" s="55"/>
      <c r="B29" s="56"/>
      <c r="C29" s="56"/>
      <c r="D29" s="56"/>
      <c r="E29" s="57"/>
      <c r="F29" s="35" t="s">
        <v>60</v>
      </c>
      <c r="G29" s="20"/>
      <c r="H29" s="20"/>
      <c r="I29" s="36"/>
      <c r="J29" s="37"/>
      <c r="K29" s="20"/>
      <c r="L29" s="20"/>
      <c r="M29" s="36"/>
      <c r="N29" s="37"/>
      <c r="O29" s="20"/>
      <c r="P29" s="20"/>
      <c r="Q29" s="36"/>
      <c r="R29" s="37"/>
      <c r="S29" s="20"/>
      <c r="T29" s="20"/>
      <c r="U29" s="36"/>
      <c r="V29" s="37"/>
      <c r="W29" s="20"/>
      <c r="X29" s="20"/>
      <c r="Y29" s="36"/>
      <c r="Z29" s="37"/>
      <c r="AA29" s="20"/>
      <c r="AB29" s="20"/>
      <c r="AC29" s="36"/>
      <c r="AD29" s="37"/>
      <c r="AE29" s="20"/>
      <c r="AF29" s="20"/>
      <c r="AG29" s="20"/>
      <c r="AH29" s="19" t="s">
        <v>8</v>
      </c>
      <c r="AI29" s="36"/>
    </row>
    <row r="30" spans="1:35" ht="9" customHeight="1" x14ac:dyDescent="0.2">
      <c r="A30" s="58"/>
      <c r="B30" s="59"/>
      <c r="C30" s="59"/>
      <c r="D30" s="59"/>
      <c r="E30" s="60"/>
      <c r="F30" s="22"/>
      <c r="G30" s="23"/>
      <c r="H30" s="23"/>
      <c r="I30" s="30"/>
      <c r="J30" s="22"/>
      <c r="K30" s="23"/>
      <c r="L30" s="23"/>
      <c r="M30" s="30"/>
      <c r="N30" s="22"/>
      <c r="O30" s="23"/>
      <c r="P30" s="23"/>
      <c r="Q30" s="30"/>
      <c r="R30" s="22"/>
      <c r="S30" s="23"/>
      <c r="T30" s="23"/>
      <c r="U30" s="30"/>
      <c r="V30" s="22"/>
      <c r="W30" s="23"/>
      <c r="X30" s="23"/>
      <c r="Y30" s="30"/>
      <c r="Z30" s="22"/>
      <c r="AA30" s="23"/>
      <c r="AB30" s="23"/>
      <c r="AC30" s="30"/>
      <c r="AD30" s="22"/>
      <c r="AE30" s="23"/>
      <c r="AF30" s="23"/>
      <c r="AG30" s="23"/>
      <c r="AH30" s="23"/>
      <c r="AI30" s="30"/>
    </row>
    <row r="31" spans="1:35" ht="9" customHeight="1" x14ac:dyDescent="0.2">
      <c r="A31" s="52" t="s">
        <v>26</v>
      </c>
      <c r="B31" s="53"/>
      <c r="C31" s="53"/>
      <c r="D31" s="53"/>
      <c r="E31" s="54"/>
      <c r="F31" s="35" t="s">
        <v>61</v>
      </c>
      <c r="G31" s="20"/>
      <c r="H31" s="20"/>
      <c r="I31" s="20"/>
      <c r="J31" s="4"/>
      <c r="K31" s="4"/>
      <c r="L31" s="19"/>
      <c r="M31" s="20"/>
      <c r="N31" s="20"/>
      <c r="O31" s="20"/>
      <c r="P31" s="20"/>
      <c r="Q31" s="20"/>
      <c r="R31" s="19" t="s">
        <v>27</v>
      </c>
      <c r="S31" s="20"/>
      <c r="T31" s="4"/>
      <c r="U31" s="19" t="s">
        <v>28</v>
      </c>
      <c r="V31" s="20"/>
      <c r="W31" s="20"/>
      <c r="X31" s="20"/>
      <c r="Y31" s="20"/>
      <c r="Z31" s="19"/>
      <c r="AA31" s="20"/>
      <c r="AB31" s="20"/>
      <c r="AC31" s="20"/>
      <c r="AD31" s="20"/>
      <c r="AE31" s="20"/>
      <c r="AF31" s="20"/>
      <c r="AG31" s="20"/>
      <c r="AH31" s="19" t="s">
        <v>27</v>
      </c>
      <c r="AI31" s="36"/>
    </row>
    <row r="32" spans="1:35" ht="9" customHeight="1" x14ac:dyDescent="0.2">
      <c r="A32" s="55"/>
      <c r="B32" s="56"/>
      <c r="C32" s="56"/>
      <c r="D32" s="56"/>
      <c r="E32" s="57"/>
      <c r="F32" s="32"/>
      <c r="G32" s="14"/>
      <c r="H32" s="14"/>
      <c r="I32" s="14"/>
      <c r="J32" s="2"/>
      <c r="K32" s="2"/>
      <c r="L32" s="14"/>
      <c r="M32" s="14"/>
      <c r="N32" s="14"/>
      <c r="O32" s="14"/>
      <c r="P32" s="14"/>
      <c r="Q32" s="14"/>
      <c r="R32" s="14"/>
      <c r="S32" s="14"/>
      <c r="T32" s="2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6"/>
    </row>
    <row r="33" spans="1:35" ht="9" customHeight="1" x14ac:dyDescent="0.2">
      <c r="A33" s="55"/>
      <c r="B33" s="56"/>
      <c r="C33" s="56"/>
      <c r="D33" s="56"/>
      <c r="E33" s="57"/>
      <c r="F33" s="31" t="s">
        <v>60</v>
      </c>
      <c r="G33" s="14"/>
      <c r="H33" s="14"/>
      <c r="I33" s="14"/>
      <c r="J33" s="2"/>
      <c r="K33" s="2"/>
      <c r="L33" s="13"/>
      <c r="M33" s="14"/>
      <c r="N33" s="14"/>
      <c r="O33" s="14"/>
      <c r="P33" s="14"/>
      <c r="Q33" s="14"/>
      <c r="R33" s="13" t="s">
        <v>27</v>
      </c>
      <c r="S33" s="14"/>
      <c r="T33" s="2"/>
      <c r="U33" s="13" t="s">
        <v>28</v>
      </c>
      <c r="V33" s="14"/>
      <c r="W33" s="14"/>
      <c r="X33" s="14"/>
      <c r="Y33" s="14"/>
      <c r="Z33" s="13"/>
      <c r="AA33" s="14"/>
      <c r="AB33" s="14"/>
      <c r="AC33" s="14"/>
      <c r="AD33" s="14"/>
      <c r="AE33" s="14"/>
      <c r="AF33" s="14"/>
      <c r="AG33" s="14"/>
      <c r="AH33" s="13" t="s">
        <v>27</v>
      </c>
      <c r="AI33" s="16"/>
    </row>
    <row r="34" spans="1:35" ht="9" customHeight="1" x14ac:dyDescent="0.2">
      <c r="A34" s="55"/>
      <c r="B34" s="56"/>
      <c r="C34" s="56"/>
      <c r="D34" s="56"/>
      <c r="E34" s="57"/>
      <c r="F34" s="32"/>
      <c r="G34" s="14"/>
      <c r="H34" s="14"/>
      <c r="I34" s="14"/>
      <c r="J34" s="2"/>
      <c r="K34" s="2"/>
      <c r="L34" s="14"/>
      <c r="M34" s="14"/>
      <c r="N34" s="14"/>
      <c r="O34" s="14"/>
      <c r="P34" s="14"/>
      <c r="Q34" s="14"/>
      <c r="R34" s="14"/>
      <c r="S34" s="14"/>
      <c r="T34" s="2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6"/>
    </row>
    <row r="35" spans="1:35" ht="9" customHeight="1" x14ac:dyDescent="0.2">
      <c r="A35" s="55"/>
      <c r="B35" s="56"/>
      <c r="C35" s="56"/>
      <c r="D35" s="56"/>
      <c r="E35" s="57"/>
      <c r="F35" s="38" t="s">
        <v>29</v>
      </c>
      <c r="G35" s="14"/>
      <c r="H35" s="14"/>
      <c r="I35" s="14"/>
      <c r="J35" s="14"/>
      <c r="K35" s="14"/>
      <c r="L35" s="14"/>
      <c r="M35" s="14"/>
      <c r="N35" s="13" t="s">
        <v>17</v>
      </c>
      <c r="O35" s="13"/>
      <c r="P35" s="14"/>
      <c r="Q35" s="14"/>
      <c r="R35" s="14"/>
      <c r="S35" s="14"/>
      <c r="T35" s="14"/>
      <c r="U35" s="14"/>
      <c r="V35" s="14"/>
      <c r="W35" s="13" t="s">
        <v>18</v>
      </c>
      <c r="X35" s="13" t="s">
        <v>30</v>
      </c>
      <c r="Y35" s="14"/>
      <c r="Z35" s="13"/>
      <c r="AA35" s="14"/>
      <c r="AB35" s="14"/>
      <c r="AC35" s="14"/>
      <c r="AD35" s="14"/>
      <c r="AE35" s="14"/>
      <c r="AF35" s="14"/>
      <c r="AG35" s="14"/>
      <c r="AH35" s="13" t="s">
        <v>27</v>
      </c>
      <c r="AI35" s="16"/>
    </row>
    <row r="36" spans="1:35" ht="9" customHeight="1" x14ac:dyDescent="0.2">
      <c r="A36" s="58"/>
      <c r="B36" s="59"/>
      <c r="C36" s="59"/>
      <c r="D36" s="59"/>
      <c r="E36" s="60"/>
      <c r="F36" s="22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30"/>
    </row>
    <row r="37" spans="1:35" ht="9" customHeight="1" x14ac:dyDescent="0.2">
      <c r="A37" s="50" t="s">
        <v>62</v>
      </c>
      <c r="B37" s="40"/>
      <c r="C37" s="40"/>
      <c r="D37" s="40"/>
      <c r="E37" s="41"/>
      <c r="F37" s="33" t="s">
        <v>31</v>
      </c>
      <c r="G37" s="20"/>
      <c r="H37" s="20"/>
      <c r="I37" s="20"/>
      <c r="J37" s="20"/>
      <c r="K37" s="20"/>
      <c r="L37" s="20"/>
      <c r="M37" s="29"/>
      <c r="N37" s="20"/>
      <c r="O37" s="20"/>
      <c r="P37" s="20"/>
      <c r="Q37" s="19" t="s">
        <v>32</v>
      </c>
      <c r="R37" s="20"/>
      <c r="S37" s="4"/>
      <c r="T37" s="4"/>
      <c r="U37" s="19" t="s">
        <v>33</v>
      </c>
      <c r="V37" s="20"/>
      <c r="W37" s="20"/>
      <c r="X37" s="20"/>
      <c r="Y37" s="20"/>
      <c r="Z37" s="20"/>
      <c r="AA37" s="20"/>
      <c r="AB37" s="29"/>
      <c r="AC37" s="20"/>
      <c r="AD37" s="20"/>
      <c r="AE37" s="20"/>
      <c r="AF37" s="19" t="s">
        <v>32</v>
      </c>
      <c r="AG37" s="20"/>
      <c r="AH37" s="4"/>
      <c r="AI37" s="8"/>
    </row>
    <row r="38" spans="1:35" ht="9" customHeight="1" x14ac:dyDescent="0.2">
      <c r="A38" s="42"/>
      <c r="B38" s="43"/>
      <c r="C38" s="43"/>
      <c r="D38" s="43"/>
      <c r="E38" s="44"/>
      <c r="F38" s="32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2"/>
      <c r="T38" s="2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2"/>
      <c r="AI38" s="10"/>
    </row>
    <row r="39" spans="1:35" ht="9" customHeight="1" x14ac:dyDescent="0.2">
      <c r="A39" s="42"/>
      <c r="B39" s="43"/>
      <c r="C39" s="43"/>
      <c r="D39" s="43"/>
      <c r="E39" s="44"/>
      <c r="F39" s="38" t="s">
        <v>34</v>
      </c>
      <c r="G39" s="14"/>
      <c r="H39" s="14"/>
      <c r="I39" s="2"/>
      <c r="J39" s="13" t="s">
        <v>35</v>
      </c>
      <c r="K39" s="14"/>
      <c r="L39" s="13"/>
      <c r="M39" s="14"/>
      <c r="N39" s="13" t="s">
        <v>32</v>
      </c>
      <c r="O39" s="14"/>
      <c r="P39" s="13" t="s">
        <v>36</v>
      </c>
      <c r="Q39" s="14"/>
      <c r="R39" s="13"/>
      <c r="S39" s="14"/>
      <c r="T39" s="13" t="s">
        <v>32</v>
      </c>
      <c r="U39" s="14"/>
      <c r="V39" s="13" t="s">
        <v>37</v>
      </c>
      <c r="W39" s="14"/>
      <c r="X39" s="24"/>
      <c r="Y39" s="14"/>
      <c r="Z39" s="24" t="s">
        <v>32</v>
      </c>
      <c r="AA39" s="14"/>
      <c r="AB39" s="25" t="s">
        <v>16</v>
      </c>
      <c r="AC39" s="14"/>
      <c r="AD39" s="14"/>
      <c r="AE39" s="14"/>
      <c r="AF39" s="24"/>
      <c r="AG39" s="14"/>
      <c r="AH39" s="24" t="s">
        <v>32</v>
      </c>
      <c r="AI39" s="16"/>
    </row>
    <row r="40" spans="1:35" ht="9" customHeight="1" x14ac:dyDescent="0.2">
      <c r="A40" s="42"/>
      <c r="B40" s="43"/>
      <c r="C40" s="43"/>
      <c r="D40" s="43"/>
      <c r="E40" s="44"/>
      <c r="F40" s="32"/>
      <c r="G40" s="14"/>
      <c r="H40" s="14"/>
      <c r="I40" s="2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1" t="s">
        <v>17</v>
      </c>
      <c r="AC40" s="25"/>
      <c r="AD40" s="14"/>
      <c r="AE40" s="11" t="s">
        <v>18</v>
      </c>
      <c r="AF40" s="14"/>
      <c r="AG40" s="14"/>
      <c r="AH40" s="14"/>
      <c r="AI40" s="16"/>
    </row>
    <row r="41" spans="1:35" ht="9" customHeight="1" x14ac:dyDescent="0.2">
      <c r="A41" s="42"/>
      <c r="B41" s="43"/>
      <c r="C41" s="43"/>
      <c r="D41" s="43"/>
      <c r="E41" s="44"/>
      <c r="F41" s="21" t="s">
        <v>38</v>
      </c>
      <c r="G41" s="14"/>
      <c r="H41" s="14"/>
      <c r="I41" s="2"/>
      <c r="J41" s="13" t="s">
        <v>35</v>
      </c>
      <c r="K41" s="14"/>
      <c r="L41" s="13"/>
      <c r="M41" s="14"/>
      <c r="N41" s="13" t="s">
        <v>32</v>
      </c>
      <c r="O41" s="14"/>
      <c r="P41" s="13" t="s">
        <v>36</v>
      </c>
      <c r="Q41" s="14"/>
      <c r="R41" s="13"/>
      <c r="S41" s="14"/>
      <c r="T41" s="13" t="s">
        <v>32</v>
      </c>
      <c r="U41" s="14"/>
      <c r="V41" s="13" t="s">
        <v>37</v>
      </c>
      <c r="W41" s="14"/>
      <c r="X41" s="24"/>
      <c r="Y41" s="14"/>
      <c r="Z41" s="24" t="s">
        <v>32</v>
      </c>
      <c r="AA41" s="14"/>
      <c r="AB41" s="25" t="s">
        <v>16</v>
      </c>
      <c r="AC41" s="14"/>
      <c r="AD41" s="14"/>
      <c r="AE41" s="14"/>
      <c r="AF41" s="24"/>
      <c r="AG41" s="14"/>
      <c r="AH41" s="24" t="s">
        <v>32</v>
      </c>
      <c r="AI41" s="16"/>
    </row>
    <row r="42" spans="1:35" ht="9" customHeight="1" x14ac:dyDescent="0.2">
      <c r="A42" s="45"/>
      <c r="B42" s="46"/>
      <c r="C42" s="46"/>
      <c r="D42" s="46"/>
      <c r="E42" s="47"/>
      <c r="F42" s="22"/>
      <c r="G42" s="23"/>
      <c r="H42" s="23"/>
      <c r="I42" s="9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12" t="s">
        <v>17</v>
      </c>
      <c r="AC42" s="26"/>
      <c r="AD42" s="23"/>
      <c r="AE42" s="12" t="s">
        <v>18</v>
      </c>
      <c r="AF42" s="23"/>
      <c r="AG42" s="23"/>
      <c r="AH42" s="23"/>
      <c r="AI42" s="30"/>
    </row>
    <row r="43" spans="1:35" ht="9" customHeight="1" x14ac:dyDescent="0.2">
      <c r="A43" s="51" t="s">
        <v>63</v>
      </c>
      <c r="B43" s="40"/>
      <c r="C43" s="40"/>
      <c r="D43" s="40"/>
      <c r="E43" s="41"/>
      <c r="F43" s="33" t="s">
        <v>39</v>
      </c>
      <c r="G43" s="20"/>
      <c r="H43" s="20"/>
      <c r="I43" s="20"/>
      <c r="J43" s="20"/>
      <c r="K43" s="20"/>
      <c r="L43" s="20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8"/>
    </row>
    <row r="44" spans="1:35" ht="9" customHeight="1" x14ac:dyDescent="0.2">
      <c r="A44" s="42"/>
      <c r="B44" s="43"/>
      <c r="C44" s="43"/>
      <c r="D44" s="43"/>
      <c r="E44" s="44"/>
      <c r="F44" s="32"/>
      <c r="G44" s="14"/>
      <c r="H44" s="14"/>
      <c r="I44" s="14"/>
      <c r="J44" s="14"/>
      <c r="K44" s="14"/>
      <c r="L44" s="1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10"/>
    </row>
    <row r="45" spans="1:35" ht="9" customHeight="1" x14ac:dyDescent="0.2">
      <c r="A45" s="42"/>
      <c r="B45" s="43"/>
      <c r="C45" s="43"/>
      <c r="D45" s="43"/>
      <c r="E45" s="44"/>
      <c r="F45" s="27" t="e">
        <f t="array" aca="1" ref="F45" ca="1">IF(COUNTIF(INDIRECT("'全ての回答'!AJ"&amp;MATCH($F$19,[1]全ての回答!$D:$D,0)):INDIRECT("'全ての回答'!Au"&amp;MATCH($F$19,[1]全ての回答!$D:$D,0)),H45)&gt;0,"〇","")</f>
        <v>#N/A</v>
      </c>
      <c r="G45" s="18"/>
      <c r="H45" s="13" t="s">
        <v>40</v>
      </c>
      <c r="I45" s="14"/>
      <c r="J45" s="14"/>
      <c r="K45" s="14"/>
      <c r="L45" s="14"/>
      <c r="M45" s="14"/>
      <c r="N45" s="14"/>
      <c r="O45" s="14"/>
      <c r="P45" s="14"/>
      <c r="Q45" s="13" t="s">
        <v>17</v>
      </c>
      <c r="R45" s="13"/>
      <c r="S45" s="14"/>
      <c r="T45" s="14"/>
      <c r="U45" s="14"/>
      <c r="V45" s="14"/>
      <c r="W45" s="14"/>
      <c r="X45" s="14"/>
      <c r="Y45" s="14"/>
      <c r="Z45" s="13" t="s">
        <v>18</v>
      </c>
      <c r="AA45" s="34" t="e">
        <f t="array" aca="1" ref="AA45" ca="1">IF(COUNTIF(INDIRECT("'全ての回答'!AJ"&amp;MATCH($F$19,[1]全ての回答!$D:$D,0)):INDIRECT("'全ての回答'!Au"&amp;MATCH($F$19,[1]全ての回答!$D:$D,0)),AC45)&gt;0,"〇","")</f>
        <v>#N/A</v>
      </c>
      <c r="AB45" s="18"/>
      <c r="AC45" s="13" t="s">
        <v>41</v>
      </c>
      <c r="AD45" s="14"/>
      <c r="AE45" s="14"/>
      <c r="AF45" s="14"/>
      <c r="AG45" s="14"/>
      <c r="AH45" s="14"/>
      <c r="AI45" s="16"/>
    </row>
    <row r="46" spans="1:35" ht="9" customHeight="1" x14ac:dyDescent="0.2">
      <c r="A46" s="42"/>
      <c r="B46" s="43"/>
      <c r="C46" s="43"/>
      <c r="D46" s="43"/>
      <c r="E46" s="44"/>
      <c r="F46" s="28"/>
      <c r="G46" s="18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8"/>
      <c r="AB46" s="18"/>
      <c r="AC46" s="14"/>
      <c r="AD46" s="14"/>
      <c r="AE46" s="14"/>
      <c r="AF46" s="14"/>
      <c r="AG46" s="14"/>
      <c r="AH46" s="14"/>
      <c r="AI46" s="16"/>
    </row>
    <row r="47" spans="1:35" ht="9" customHeight="1" x14ac:dyDescent="0.2">
      <c r="A47" s="42"/>
      <c r="B47" s="43"/>
      <c r="C47" s="43"/>
      <c r="D47" s="43"/>
      <c r="E47" s="44"/>
      <c r="F47" s="27" t="e">
        <f t="array" aca="1" ref="F47" ca="1">IF(COUNTIF(INDIRECT("'全ての回答'!AJ"&amp;MATCH($F$19,[1]全ての回答!$D:$D,0)):INDIRECT("'全ての回答'!Au"&amp;MATCH($F$19,[1]全ての回答!$D:$D,0)),H47)&gt;0,"〇","")</f>
        <v>#N/A</v>
      </c>
      <c r="G47" s="18"/>
      <c r="H47" s="13" t="s">
        <v>42</v>
      </c>
      <c r="I47" s="14"/>
      <c r="J47" s="14"/>
      <c r="K47" s="14"/>
      <c r="L47" s="14"/>
      <c r="M47" s="14"/>
      <c r="N47" s="14"/>
      <c r="O47" s="14"/>
      <c r="P47" s="14"/>
      <c r="Q47" s="2"/>
      <c r="R47" s="34" t="e">
        <f t="array" aca="1" ref="R47" ca="1">IF(COUNTIF(INDIRECT("'全ての回答'!AJ"&amp;MATCH($F$19,[1]全ての回答!$D:$D,0)):INDIRECT("'全ての回答'!Au"&amp;MATCH($F$19,[1]全ての回答!$D:$D,0)),T47)&gt;0,"〇","")</f>
        <v>#N/A</v>
      </c>
      <c r="S47" s="18"/>
      <c r="T47" s="13" t="s">
        <v>43</v>
      </c>
      <c r="U47" s="14"/>
      <c r="V47" s="14"/>
      <c r="W47" s="14"/>
      <c r="X47" s="14"/>
      <c r="Y47" s="14"/>
      <c r="Z47" s="2"/>
      <c r="AA47" s="34" t="e">
        <f t="array" aca="1" ref="AA47" ca="1">IF(COUNTIF(INDIRECT("'全ての回答'!AJ"&amp;MATCH($F$19,[1]全ての回答!$D:$D,0)):INDIRECT("'全ての回答'!Au"&amp;MATCH($F$19,[1]全ての回答!$D:$D,0)),AC47)&gt;0,"〇","")</f>
        <v>#N/A</v>
      </c>
      <c r="AB47" s="18"/>
      <c r="AC47" s="13" t="s">
        <v>44</v>
      </c>
      <c r="AD47" s="14"/>
      <c r="AE47" s="14"/>
      <c r="AF47" s="14"/>
      <c r="AG47" s="14"/>
      <c r="AH47" s="14"/>
      <c r="AI47" s="16"/>
    </row>
    <row r="48" spans="1:35" ht="9" customHeight="1" x14ac:dyDescent="0.2">
      <c r="A48" s="42"/>
      <c r="B48" s="43"/>
      <c r="C48" s="43"/>
      <c r="D48" s="43"/>
      <c r="E48" s="44"/>
      <c r="F48" s="28"/>
      <c r="G48" s="18"/>
      <c r="H48" s="14"/>
      <c r="I48" s="14"/>
      <c r="J48" s="14"/>
      <c r="K48" s="14"/>
      <c r="L48" s="14"/>
      <c r="M48" s="14"/>
      <c r="N48" s="14"/>
      <c r="O48" s="14"/>
      <c r="P48" s="14"/>
      <c r="Q48" s="2"/>
      <c r="R48" s="18"/>
      <c r="S48" s="18"/>
      <c r="T48" s="14"/>
      <c r="U48" s="14"/>
      <c r="V48" s="14"/>
      <c r="W48" s="14"/>
      <c r="X48" s="14"/>
      <c r="Y48" s="14"/>
      <c r="Z48" s="2"/>
      <c r="AA48" s="18"/>
      <c r="AB48" s="18"/>
      <c r="AC48" s="14"/>
      <c r="AD48" s="14"/>
      <c r="AE48" s="14"/>
      <c r="AF48" s="14"/>
      <c r="AG48" s="14"/>
      <c r="AH48" s="14"/>
      <c r="AI48" s="16"/>
    </row>
    <row r="49" spans="1:35" ht="9" customHeight="1" x14ac:dyDescent="0.2">
      <c r="A49" s="42"/>
      <c r="B49" s="43"/>
      <c r="C49" s="43"/>
      <c r="D49" s="43"/>
      <c r="E49" s="44"/>
      <c r="F49" s="27" t="e">
        <f t="array" aca="1" ref="F49" ca="1">IF(COUNTIF(INDIRECT("'全ての回答'!AJ"&amp;MATCH($F$19,[1]全ての回答!$D:$D,0)):INDIRECT("'全ての回答'!Au"&amp;MATCH($F$19,[1]全ての回答!$D:$D,0)),H49)&gt;0,"〇","")</f>
        <v>#N/A</v>
      </c>
      <c r="G49" s="18"/>
      <c r="H49" s="13" t="s">
        <v>45</v>
      </c>
      <c r="I49" s="14"/>
      <c r="J49" s="14"/>
      <c r="K49" s="14"/>
      <c r="L49" s="14"/>
      <c r="M49" s="14"/>
      <c r="N49" s="14"/>
      <c r="O49" s="14"/>
      <c r="P49" s="14"/>
      <c r="Q49" s="2"/>
      <c r="R49" s="34" t="e">
        <f t="array" aca="1" ref="R49" ca="1">IF(COUNTIF(INDIRECT("'全ての回答'!AJ"&amp;MATCH($F$19,[1]全ての回答!$D:$D,0)):INDIRECT("'全ての回答'!Au"&amp;MATCH($F$19,[1]全ての回答!$D:$D,0)),T49)&gt;0,"〇","")</f>
        <v>#N/A</v>
      </c>
      <c r="S49" s="18"/>
      <c r="T49" s="13" t="s">
        <v>46</v>
      </c>
      <c r="U49" s="14"/>
      <c r="V49" s="14"/>
      <c r="W49" s="14"/>
      <c r="X49" s="14"/>
      <c r="Y49" s="14"/>
      <c r="Z49" s="14"/>
      <c r="AA49" s="34" t="e">
        <f t="array" aca="1" ref="AA49" ca="1">IF(COUNTIF(INDIRECT("'全ての回答'!AJ"&amp;MATCH($F$19,[1]全ての回答!$D:$D,0)):INDIRECT("'全ての回答'!Au"&amp;MATCH($F$19,[1]全ての回答!$D:$D,0)),AC49)&gt;0,"〇","")</f>
        <v>#N/A</v>
      </c>
      <c r="AB49" s="18"/>
      <c r="AC49" s="13" t="s">
        <v>47</v>
      </c>
      <c r="AD49" s="14"/>
      <c r="AE49" s="14"/>
      <c r="AF49" s="14"/>
      <c r="AG49" s="14"/>
      <c r="AH49" s="14"/>
      <c r="AI49" s="16"/>
    </row>
    <row r="50" spans="1:35" ht="9" customHeight="1" x14ac:dyDescent="0.2">
      <c r="A50" s="42"/>
      <c r="B50" s="43"/>
      <c r="C50" s="43"/>
      <c r="D50" s="43"/>
      <c r="E50" s="44"/>
      <c r="F50" s="28"/>
      <c r="G50" s="18"/>
      <c r="H50" s="14"/>
      <c r="I50" s="14"/>
      <c r="J50" s="14"/>
      <c r="K50" s="14"/>
      <c r="L50" s="14"/>
      <c r="M50" s="14"/>
      <c r="N50" s="14"/>
      <c r="O50" s="14"/>
      <c r="P50" s="14"/>
      <c r="Q50" s="2"/>
      <c r="R50" s="18"/>
      <c r="S50" s="18"/>
      <c r="T50" s="14"/>
      <c r="U50" s="14"/>
      <c r="V50" s="14"/>
      <c r="W50" s="14"/>
      <c r="X50" s="14"/>
      <c r="Y50" s="14"/>
      <c r="Z50" s="14"/>
      <c r="AA50" s="18"/>
      <c r="AB50" s="18"/>
      <c r="AC50" s="14"/>
      <c r="AD50" s="14"/>
      <c r="AE50" s="14"/>
      <c r="AF50" s="14"/>
      <c r="AG50" s="14"/>
      <c r="AH50" s="14"/>
      <c r="AI50" s="16"/>
    </row>
    <row r="51" spans="1:35" ht="9" customHeight="1" x14ac:dyDescent="0.2">
      <c r="A51" s="42"/>
      <c r="B51" s="43"/>
      <c r="C51" s="43"/>
      <c r="D51" s="43"/>
      <c r="E51" s="44"/>
      <c r="F51" s="49" t="str">
        <f ca="1">IF(O51="","","〇")</f>
        <v/>
      </c>
      <c r="G51" s="14"/>
      <c r="H51" s="13" t="s">
        <v>48</v>
      </c>
      <c r="I51" s="14"/>
      <c r="J51" s="14"/>
      <c r="K51" s="14"/>
      <c r="L51" s="14"/>
      <c r="M51" s="14"/>
      <c r="N51" s="13" t="s">
        <v>17</v>
      </c>
      <c r="O51" s="13" t="str">
        <f t="array" aca="1" ref="O51" ca="1">IFERROR(IF(COUNTIF(INDIRECT("'全ての回答'!AJ"&amp;MATCH($F$19,[1]全ての回答!$D:$D,0)):INDIRECT("'全ての回答'!Au"&amp;MATCH($F$19,[1]全ての回答!$D:$D,0)),"&lt;&gt;*（*")&gt;0,MID(INDIRECT("'全ての回答'!Aj"&amp;MATCH($F$19,[1]全ての回答!$D:$D,0)),FIND("☆",SUBSTITUTE(INDIRECT("'全ての回答'!Aj"&amp;MATCH($F$19,[1]全ての回答!$D:$D,0)),",","☆",LEN(INDIRECT("'全ての回答'!Aj"&amp;MATCH($F$19,[1]全ての回答!$D:$D,0)))-LEN(SUBSTITUTE(INDIRECT("'全ての回答'!Aj"&amp;MATCH($F$19,[1]全ての回答!$D:$D,0)),",",""))))+1,200),""),"")</f>
        <v/>
      </c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5" t="s">
        <v>18</v>
      </c>
    </row>
    <row r="52" spans="1:35" ht="9" customHeight="1" x14ac:dyDescent="0.2">
      <c r="A52" s="42"/>
      <c r="B52" s="43"/>
      <c r="C52" s="43"/>
      <c r="D52" s="43"/>
      <c r="E52" s="44"/>
      <c r="F52" s="32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6"/>
    </row>
    <row r="53" spans="1:35" ht="9" customHeight="1" x14ac:dyDescent="0.2">
      <c r="A53" s="42"/>
      <c r="B53" s="43"/>
      <c r="C53" s="43"/>
      <c r="D53" s="43"/>
      <c r="E53" s="44"/>
      <c r="F53" s="38" t="s">
        <v>49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10"/>
    </row>
    <row r="54" spans="1:35" ht="9" customHeight="1" x14ac:dyDescent="0.2">
      <c r="A54" s="42"/>
      <c r="B54" s="43"/>
      <c r="C54" s="43"/>
      <c r="D54" s="43"/>
      <c r="E54" s="44"/>
      <c r="F54" s="32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10"/>
    </row>
    <row r="55" spans="1:35" ht="9" customHeight="1" x14ac:dyDescent="0.2">
      <c r="A55" s="42"/>
      <c r="B55" s="43"/>
      <c r="C55" s="43"/>
      <c r="D55" s="43"/>
      <c r="E55" s="44"/>
      <c r="F55" s="27" t="e">
        <f t="array" aca="1" ref="F55" ca="1">IF(COUNTIF(INDIRECT("'全ての回答'!Ax"&amp;MATCH($F$19,[1]全ての回答!$D:$D,0)):INDIRECT("'全ての回答'!bc"&amp;MATCH($F$19,[1]全ての回答!$D:$D,0)),H55)&gt;0,"〇","")</f>
        <v>#N/A</v>
      </c>
      <c r="G55" s="18"/>
      <c r="H55" s="13" t="s">
        <v>50</v>
      </c>
      <c r="I55" s="14"/>
      <c r="J55" s="14"/>
      <c r="K55" s="14"/>
      <c r="L55" s="14"/>
      <c r="M55" s="14"/>
      <c r="N55" s="14"/>
      <c r="O55" s="14"/>
      <c r="P55" s="14"/>
      <c r="Q55" s="2"/>
      <c r="R55" s="17" t="e">
        <f t="array" aca="1" ref="R55" ca="1">IF(COUNTIF(INDIRECT("'全ての回答'!Ax"&amp;MATCH($F$19,[1]全ての回答!$D:$D,0)):INDIRECT("'全ての回答'!bc"&amp;MATCH($F$19,[1]全ての回答!$D:$D,0)),T55)&gt;0,"〇","")</f>
        <v>#N/A</v>
      </c>
      <c r="S55" s="18"/>
      <c r="T55" s="13" t="s">
        <v>51</v>
      </c>
      <c r="U55" s="14"/>
      <c r="V55" s="14"/>
      <c r="W55" s="14"/>
      <c r="X55" s="14"/>
      <c r="Y55" s="14"/>
      <c r="Z55" s="14"/>
      <c r="AA55" s="17" t="e">
        <f t="array" aca="1" ref="AA55" ca="1">IF(COUNTIF(INDIRECT("'全ての回答'!Ax"&amp;MATCH($F$19,[1]全ての回答!$D:$D,0)):INDIRECT("'全ての回答'!bc"&amp;MATCH($F$19,[1]全ての回答!$D:$D,0)),AC55)&gt;0,"〇","")</f>
        <v>#N/A</v>
      </c>
      <c r="AB55" s="18"/>
      <c r="AC55" s="13" t="s">
        <v>52</v>
      </c>
      <c r="AD55" s="14"/>
      <c r="AE55" s="14"/>
      <c r="AF55" s="14"/>
      <c r="AG55" s="14"/>
      <c r="AH55" s="14"/>
      <c r="AI55" s="16"/>
    </row>
    <row r="56" spans="1:35" ht="9" customHeight="1" x14ac:dyDescent="0.2">
      <c r="A56" s="42"/>
      <c r="B56" s="43"/>
      <c r="C56" s="43"/>
      <c r="D56" s="43"/>
      <c r="E56" s="44"/>
      <c r="F56" s="28"/>
      <c r="G56" s="18"/>
      <c r="H56" s="14"/>
      <c r="I56" s="14"/>
      <c r="J56" s="14"/>
      <c r="K56" s="14"/>
      <c r="L56" s="14"/>
      <c r="M56" s="14"/>
      <c r="N56" s="14"/>
      <c r="O56" s="14"/>
      <c r="P56" s="14"/>
      <c r="Q56" s="2"/>
      <c r="R56" s="18"/>
      <c r="S56" s="18"/>
      <c r="T56" s="14"/>
      <c r="U56" s="14"/>
      <c r="V56" s="14"/>
      <c r="W56" s="14"/>
      <c r="X56" s="14"/>
      <c r="Y56" s="14"/>
      <c r="Z56" s="14"/>
      <c r="AA56" s="18"/>
      <c r="AB56" s="18"/>
      <c r="AC56" s="14"/>
      <c r="AD56" s="14"/>
      <c r="AE56" s="14"/>
      <c r="AF56" s="14"/>
      <c r="AG56" s="14"/>
      <c r="AH56" s="14"/>
      <c r="AI56" s="16"/>
    </row>
    <row r="57" spans="1:35" ht="9" customHeight="1" x14ac:dyDescent="0.2">
      <c r="A57" s="42"/>
      <c r="B57" s="43"/>
      <c r="C57" s="43"/>
      <c r="D57" s="43"/>
      <c r="E57" s="44"/>
      <c r="F57" s="49" t="str">
        <f ca="1">IF(O57="","","〇")</f>
        <v/>
      </c>
      <c r="G57" s="14"/>
      <c r="H57" s="13" t="s">
        <v>53</v>
      </c>
      <c r="I57" s="14"/>
      <c r="J57" s="14"/>
      <c r="K57" s="14"/>
      <c r="L57" s="14"/>
      <c r="M57" s="14"/>
      <c r="N57" s="13" t="s">
        <v>17</v>
      </c>
      <c r="O57" s="13" t="str">
        <f t="array" aca="1" ref="O57" ca="1">IFERROR(IF(COUNTIF(INDIRECT("'全ての回答'!ax"&amp;MATCH($F$19,[1]全ての回答!$D:$D,0)):INDIRECT("'全ての回答'!bc"&amp;MATCH($F$19,[1]全ての回答!$D:$D,0)),"&lt;&gt;*（*")&gt;0,MID(INDIRECT("'全ての回答'!Ay"&amp;MATCH($F$19,[1]全ての回答!$D:$D,0)),FIND("☆",SUBSTITUTE(INDIRECT("'全ての回答'!Ay"&amp;MATCH($F$19,[1]全ての回答!$D:$D,0)),",","☆",LEN(INDIRECT("'全ての回答'!Ay"&amp;MATCH($F$19,[1]全ての回答!$D:$D,0)))-LEN(SUBSTITUTE(INDIRECT("'全ての回答'!Ay"&amp;MATCH($F$19,[1]全ての回答!$D:$D,0)),",",""))))+1,200),""),"")</f>
        <v/>
      </c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5" t="s">
        <v>18</v>
      </c>
    </row>
    <row r="58" spans="1:35" ht="9" customHeight="1" x14ac:dyDescent="0.2">
      <c r="A58" s="45"/>
      <c r="B58" s="46"/>
      <c r="C58" s="46"/>
      <c r="D58" s="46"/>
      <c r="E58" s="47"/>
      <c r="F58" s="32"/>
      <c r="G58" s="14"/>
      <c r="H58" s="23"/>
      <c r="I58" s="23"/>
      <c r="J58" s="23"/>
      <c r="K58" s="23"/>
      <c r="L58" s="23"/>
      <c r="M58" s="23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6"/>
    </row>
    <row r="59" spans="1:35" ht="9" customHeight="1" x14ac:dyDescent="0.2">
      <c r="A59" s="50" t="s">
        <v>65</v>
      </c>
      <c r="B59" s="40"/>
      <c r="C59" s="40"/>
      <c r="D59" s="40"/>
      <c r="E59" s="41"/>
      <c r="F59" s="33" t="s">
        <v>31</v>
      </c>
      <c r="G59" s="20"/>
      <c r="H59" s="20"/>
      <c r="I59" s="20"/>
      <c r="J59" s="20"/>
      <c r="K59" s="20"/>
      <c r="L59" s="20"/>
      <c r="M59" s="29"/>
      <c r="N59" s="20"/>
      <c r="O59" s="20"/>
      <c r="P59" s="20"/>
      <c r="Q59" s="19" t="s">
        <v>32</v>
      </c>
      <c r="R59" s="20"/>
      <c r="S59" s="4"/>
      <c r="T59" s="4"/>
      <c r="U59" s="19" t="s">
        <v>33</v>
      </c>
      <c r="V59" s="20"/>
      <c r="W59" s="20"/>
      <c r="X59" s="20"/>
      <c r="Y59" s="20"/>
      <c r="Z59" s="20"/>
      <c r="AA59" s="20"/>
      <c r="AB59" s="29"/>
      <c r="AC59" s="20"/>
      <c r="AD59" s="20"/>
      <c r="AE59" s="20"/>
      <c r="AF59" s="19" t="s">
        <v>32</v>
      </c>
      <c r="AG59" s="20"/>
      <c r="AH59" s="4"/>
      <c r="AI59" s="8"/>
    </row>
    <row r="60" spans="1:35" ht="9" customHeight="1" x14ac:dyDescent="0.2">
      <c r="A60" s="42"/>
      <c r="B60" s="43"/>
      <c r="C60" s="43"/>
      <c r="D60" s="43"/>
      <c r="E60" s="44"/>
      <c r="F60" s="32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2"/>
      <c r="T60" s="2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2"/>
      <c r="AI60" s="10"/>
    </row>
    <row r="61" spans="1:35" ht="9" customHeight="1" x14ac:dyDescent="0.2">
      <c r="A61" s="42"/>
      <c r="B61" s="43"/>
      <c r="C61" s="43"/>
      <c r="D61" s="43"/>
      <c r="E61" s="44"/>
      <c r="F61" s="38" t="s">
        <v>34</v>
      </c>
      <c r="G61" s="14"/>
      <c r="H61" s="14"/>
      <c r="I61" s="2"/>
      <c r="J61" s="13" t="s">
        <v>35</v>
      </c>
      <c r="K61" s="14"/>
      <c r="L61" s="13"/>
      <c r="M61" s="14"/>
      <c r="N61" s="13" t="s">
        <v>32</v>
      </c>
      <c r="O61" s="14"/>
      <c r="P61" s="13" t="s">
        <v>36</v>
      </c>
      <c r="Q61" s="14"/>
      <c r="R61" s="13"/>
      <c r="S61" s="14"/>
      <c r="T61" s="13" t="s">
        <v>32</v>
      </c>
      <c r="U61" s="14"/>
      <c r="V61" s="13" t="s">
        <v>37</v>
      </c>
      <c r="W61" s="14"/>
      <c r="X61" s="24"/>
      <c r="Y61" s="14"/>
      <c r="Z61" s="24" t="s">
        <v>32</v>
      </c>
      <c r="AA61" s="14"/>
      <c r="AB61" s="25" t="s">
        <v>16</v>
      </c>
      <c r="AC61" s="14"/>
      <c r="AD61" s="14"/>
      <c r="AE61" s="14"/>
      <c r="AF61" s="24"/>
      <c r="AG61" s="14"/>
      <c r="AH61" s="24" t="s">
        <v>32</v>
      </c>
      <c r="AI61" s="16"/>
    </row>
    <row r="62" spans="1:35" ht="9" customHeight="1" x14ac:dyDescent="0.2">
      <c r="A62" s="42"/>
      <c r="B62" s="43"/>
      <c r="C62" s="43"/>
      <c r="D62" s="43"/>
      <c r="E62" s="44"/>
      <c r="F62" s="32"/>
      <c r="G62" s="14"/>
      <c r="H62" s="14"/>
      <c r="I62" s="2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1" t="s">
        <v>17</v>
      </c>
      <c r="AC62" s="25"/>
      <c r="AD62" s="14"/>
      <c r="AE62" s="11" t="s">
        <v>18</v>
      </c>
      <c r="AF62" s="14"/>
      <c r="AG62" s="14"/>
      <c r="AH62" s="14"/>
      <c r="AI62" s="16"/>
    </row>
    <row r="63" spans="1:35" ht="9" customHeight="1" x14ac:dyDescent="0.2">
      <c r="A63" s="42"/>
      <c r="B63" s="43"/>
      <c r="C63" s="43"/>
      <c r="D63" s="43"/>
      <c r="E63" s="44"/>
      <c r="F63" s="21" t="s">
        <v>38</v>
      </c>
      <c r="G63" s="14"/>
      <c r="H63" s="14"/>
      <c r="I63" s="2"/>
      <c r="J63" s="13" t="s">
        <v>35</v>
      </c>
      <c r="K63" s="14"/>
      <c r="L63" s="13"/>
      <c r="M63" s="14"/>
      <c r="N63" s="13" t="s">
        <v>32</v>
      </c>
      <c r="O63" s="14"/>
      <c r="P63" s="13" t="s">
        <v>36</v>
      </c>
      <c r="Q63" s="14"/>
      <c r="R63" s="13"/>
      <c r="S63" s="14"/>
      <c r="T63" s="13" t="s">
        <v>32</v>
      </c>
      <c r="U63" s="14"/>
      <c r="V63" s="13" t="s">
        <v>37</v>
      </c>
      <c r="W63" s="14"/>
      <c r="X63" s="24"/>
      <c r="Y63" s="14"/>
      <c r="Z63" s="24" t="s">
        <v>32</v>
      </c>
      <c r="AA63" s="14"/>
      <c r="AB63" s="25" t="s">
        <v>16</v>
      </c>
      <c r="AC63" s="14"/>
      <c r="AD63" s="14"/>
      <c r="AE63" s="14"/>
      <c r="AF63" s="24"/>
      <c r="AG63" s="14"/>
      <c r="AH63" s="24" t="s">
        <v>32</v>
      </c>
      <c r="AI63" s="16"/>
    </row>
    <row r="64" spans="1:35" ht="9" customHeight="1" x14ac:dyDescent="0.2">
      <c r="A64" s="45"/>
      <c r="B64" s="46"/>
      <c r="C64" s="46"/>
      <c r="D64" s="46"/>
      <c r="E64" s="47"/>
      <c r="F64" s="22"/>
      <c r="G64" s="23"/>
      <c r="H64" s="23"/>
      <c r="I64" s="9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12" t="s">
        <v>17</v>
      </c>
      <c r="AC64" s="26"/>
      <c r="AD64" s="23"/>
      <c r="AE64" s="12" t="s">
        <v>18</v>
      </c>
      <c r="AF64" s="23"/>
      <c r="AG64" s="23"/>
      <c r="AH64" s="23"/>
      <c r="AI64" s="30"/>
    </row>
    <row r="65" spans="1:35" ht="9" customHeight="1" x14ac:dyDescent="0.2">
      <c r="A65" s="39" t="s">
        <v>54</v>
      </c>
      <c r="B65" s="40"/>
      <c r="C65" s="40"/>
      <c r="D65" s="40"/>
      <c r="E65" s="41"/>
      <c r="F65" s="48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36"/>
    </row>
    <row r="66" spans="1:35" ht="9" customHeight="1" x14ac:dyDescent="0.2">
      <c r="A66" s="42"/>
      <c r="B66" s="43"/>
      <c r="C66" s="43"/>
      <c r="D66" s="43"/>
      <c r="E66" s="44"/>
      <c r="F66" s="32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6"/>
    </row>
    <row r="67" spans="1:35" ht="9" customHeight="1" x14ac:dyDescent="0.2">
      <c r="A67" s="42"/>
      <c r="B67" s="43"/>
      <c r="C67" s="43"/>
      <c r="D67" s="43"/>
      <c r="E67" s="44"/>
      <c r="F67" s="32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6"/>
    </row>
    <row r="68" spans="1:35" ht="9" customHeight="1" x14ac:dyDescent="0.2">
      <c r="A68" s="45"/>
      <c r="B68" s="46"/>
      <c r="C68" s="46"/>
      <c r="D68" s="46"/>
      <c r="E68" s="47"/>
      <c r="F68" s="22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30"/>
    </row>
    <row r="69" spans="1:35" ht="9" customHeight="1" x14ac:dyDescent="0.2">
      <c r="A69" s="39" t="s">
        <v>55</v>
      </c>
      <c r="B69" s="40"/>
      <c r="C69" s="40"/>
      <c r="D69" s="40"/>
      <c r="E69" s="41"/>
      <c r="F69" s="48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36"/>
    </row>
    <row r="70" spans="1:35" ht="9" customHeight="1" x14ac:dyDescent="0.2">
      <c r="A70" s="42"/>
      <c r="B70" s="43"/>
      <c r="C70" s="43"/>
      <c r="D70" s="43"/>
      <c r="E70" s="44"/>
      <c r="F70" s="32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6"/>
    </row>
    <row r="71" spans="1:35" ht="9" customHeight="1" x14ac:dyDescent="0.2">
      <c r="A71" s="42"/>
      <c r="B71" s="43"/>
      <c r="C71" s="43"/>
      <c r="D71" s="43"/>
      <c r="E71" s="44"/>
      <c r="F71" s="32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6"/>
    </row>
    <row r="72" spans="1:35" ht="9" customHeight="1" x14ac:dyDescent="0.2">
      <c r="A72" s="45"/>
      <c r="B72" s="46"/>
      <c r="C72" s="46"/>
      <c r="D72" s="46"/>
      <c r="E72" s="47"/>
      <c r="F72" s="22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30"/>
    </row>
    <row r="73" spans="1:35" ht="9" customHeight="1" x14ac:dyDescent="0.2">
      <c r="A73" s="39" t="s">
        <v>56</v>
      </c>
      <c r="B73" s="40"/>
      <c r="C73" s="40"/>
      <c r="D73" s="40"/>
      <c r="E73" s="41"/>
      <c r="F73" s="48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36"/>
    </row>
    <row r="74" spans="1:35" ht="9" customHeight="1" x14ac:dyDescent="0.2">
      <c r="A74" s="42"/>
      <c r="B74" s="43"/>
      <c r="C74" s="43"/>
      <c r="D74" s="43"/>
      <c r="E74" s="44"/>
      <c r="F74" s="32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6"/>
    </row>
    <row r="75" spans="1:35" ht="9" customHeight="1" x14ac:dyDescent="0.2">
      <c r="A75" s="42"/>
      <c r="B75" s="43"/>
      <c r="C75" s="43"/>
      <c r="D75" s="43"/>
      <c r="E75" s="44"/>
      <c r="F75" s="32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6"/>
    </row>
    <row r="76" spans="1:35" ht="9" customHeight="1" x14ac:dyDescent="0.2">
      <c r="A76" s="45"/>
      <c r="B76" s="46"/>
      <c r="C76" s="46"/>
      <c r="D76" s="46"/>
      <c r="E76" s="47"/>
      <c r="F76" s="22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30"/>
    </row>
    <row r="77" spans="1:35" ht="9" customHeight="1" x14ac:dyDescent="0.2">
      <c r="A77" s="39" t="s">
        <v>57</v>
      </c>
      <c r="B77" s="40"/>
      <c r="C77" s="40"/>
      <c r="D77" s="40"/>
      <c r="E77" s="41"/>
      <c r="F77" s="48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36"/>
    </row>
    <row r="78" spans="1:35" ht="9" customHeight="1" x14ac:dyDescent="0.2">
      <c r="A78" s="42"/>
      <c r="B78" s="43"/>
      <c r="C78" s="43"/>
      <c r="D78" s="43"/>
      <c r="E78" s="44"/>
      <c r="F78" s="32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6"/>
    </row>
    <row r="79" spans="1:35" ht="9" customHeight="1" x14ac:dyDescent="0.2">
      <c r="A79" s="42"/>
      <c r="B79" s="43"/>
      <c r="C79" s="43"/>
      <c r="D79" s="43"/>
      <c r="E79" s="44"/>
      <c r="F79" s="32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6"/>
    </row>
    <row r="80" spans="1:35" ht="9" customHeight="1" x14ac:dyDescent="0.2">
      <c r="A80" s="45"/>
      <c r="B80" s="46"/>
      <c r="C80" s="46"/>
      <c r="D80" s="46"/>
      <c r="E80" s="47"/>
      <c r="F80" s="22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30"/>
    </row>
  </sheetData>
  <mergeCells count="193">
    <mergeCell ref="O17:R18"/>
    <mergeCell ref="S17:X18"/>
    <mergeCell ref="Y17:AA18"/>
    <mergeCell ref="AB17:AI18"/>
    <mergeCell ref="A1:AI3"/>
    <mergeCell ref="A4:AI7"/>
    <mergeCell ref="A10:AD12"/>
    <mergeCell ref="A17:E18"/>
    <mergeCell ref="F17:K18"/>
    <mergeCell ref="L17:N18"/>
    <mergeCell ref="A13:E15"/>
    <mergeCell ref="F13:AD15"/>
    <mergeCell ref="J27:M28"/>
    <mergeCell ref="N27:Q28"/>
    <mergeCell ref="R27:U28"/>
    <mergeCell ref="V27:Y28"/>
    <mergeCell ref="Z27:AC28"/>
    <mergeCell ref="AD27:AI28"/>
    <mergeCell ref="A19:E20"/>
    <mergeCell ref="F19:X20"/>
    <mergeCell ref="Y19:AA20"/>
    <mergeCell ref="AB19:AI20"/>
    <mergeCell ref="G21:AB22"/>
    <mergeCell ref="AE21:AG22"/>
    <mergeCell ref="AH21:AI22"/>
    <mergeCell ref="AA23:AE24"/>
    <mergeCell ref="AF23:AG24"/>
    <mergeCell ref="AH23:AI24"/>
    <mergeCell ref="A21:E22"/>
    <mergeCell ref="A23:E24"/>
    <mergeCell ref="F23:G24"/>
    <mergeCell ref="H23:N24"/>
    <mergeCell ref="O23:P24"/>
    <mergeCell ref="Q23:X24"/>
    <mergeCell ref="Y23:Z24"/>
    <mergeCell ref="A25:E26"/>
    <mergeCell ref="F25:F26"/>
    <mergeCell ref="K25:K26"/>
    <mergeCell ref="L25:N26"/>
    <mergeCell ref="P25:P26"/>
    <mergeCell ref="Q25:W26"/>
    <mergeCell ref="A27:E30"/>
    <mergeCell ref="Z31:AG32"/>
    <mergeCell ref="AH31:AI32"/>
    <mergeCell ref="N29:Q30"/>
    <mergeCell ref="R29:U30"/>
    <mergeCell ref="V29:Y30"/>
    <mergeCell ref="Z29:AC30"/>
    <mergeCell ref="AD29:AG30"/>
    <mergeCell ref="AH29:AI30"/>
    <mergeCell ref="U31:Y32"/>
    <mergeCell ref="A31:E36"/>
    <mergeCell ref="X25:X26"/>
    <mergeCell ref="Y25:AA26"/>
    <mergeCell ref="AB25:AB26"/>
    <mergeCell ref="AC25:AH26"/>
    <mergeCell ref="AI25:AI26"/>
    <mergeCell ref="G25:J26"/>
    <mergeCell ref="F27:I28"/>
    <mergeCell ref="L33:Q34"/>
    <mergeCell ref="R33:S34"/>
    <mergeCell ref="U33:Y34"/>
    <mergeCell ref="Z33:AG34"/>
    <mergeCell ref="AH33:AI34"/>
    <mergeCell ref="AF39:AG40"/>
    <mergeCell ref="AH39:AI40"/>
    <mergeCell ref="P39:Q40"/>
    <mergeCell ref="R39:S40"/>
    <mergeCell ref="T39:U40"/>
    <mergeCell ref="V39:W40"/>
    <mergeCell ref="Z39:AA40"/>
    <mergeCell ref="AB39:AE39"/>
    <mergeCell ref="AC40:AD40"/>
    <mergeCell ref="W35:W36"/>
    <mergeCell ref="X35:Y36"/>
    <mergeCell ref="Z35:AG36"/>
    <mergeCell ref="AH35:AI36"/>
    <mergeCell ref="AB37:AE38"/>
    <mergeCell ref="AF37:AG38"/>
    <mergeCell ref="N39:O40"/>
    <mergeCell ref="A37:E42"/>
    <mergeCell ref="F51:G52"/>
    <mergeCell ref="H51:M52"/>
    <mergeCell ref="N51:N52"/>
    <mergeCell ref="F53:Q54"/>
    <mergeCell ref="AF41:AG42"/>
    <mergeCell ref="AH41:AI42"/>
    <mergeCell ref="AC45:AI46"/>
    <mergeCell ref="AC47:AI48"/>
    <mergeCell ref="AC49:AI50"/>
    <mergeCell ref="X39:Y40"/>
    <mergeCell ref="R45:Y46"/>
    <mergeCell ref="Z45:Z46"/>
    <mergeCell ref="AA45:AB46"/>
    <mergeCell ref="T47:Y48"/>
    <mergeCell ref="AA47:AB48"/>
    <mergeCell ref="AA49:AB50"/>
    <mergeCell ref="A43:E58"/>
    <mergeCell ref="F43:L44"/>
    <mergeCell ref="H45:P46"/>
    <mergeCell ref="H47:P48"/>
    <mergeCell ref="H49:P50"/>
    <mergeCell ref="N57:N58"/>
    <mergeCell ref="A73:E76"/>
    <mergeCell ref="A77:E80"/>
    <mergeCell ref="F63:H64"/>
    <mergeCell ref="J63:K64"/>
    <mergeCell ref="A65:E68"/>
    <mergeCell ref="F65:AI68"/>
    <mergeCell ref="A69:E72"/>
    <mergeCell ref="F69:AI72"/>
    <mergeCell ref="F73:AI76"/>
    <mergeCell ref="F77:AI80"/>
    <mergeCell ref="L63:M64"/>
    <mergeCell ref="N63:O64"/>
    <mergeCell ref="P63:Q64"/>
    <mergeCell ref="R63:S64"/>
    <mergeCell ref="T63:U64"/>
    <mergeCell ref="V63:W64"/>
    <mergeCell ref="X63:Y64"/>
    <mergeCell ref="Z63:AA64"/>
    <mergeCell ref="A59:E64"/>
    <mergeCell ref="F59:L60"/>
    <mergeCell ref="M59:P60"/>
    <mergeCell ref="Q59:R60"/>
    <mergeCell ref="F61:H62"/>
    <mergeCell ref="F33:I34"/>
    <mergeCell ref="F37:L38"/>
    <mergeCell ref="P41:Q42"/>
    <mergeCell ref="R41:S42"/>
    <mergeCell ref="Q45:Q46"/>
    <mergeCell ref="R47:S48"/>
    <mergeCell ref="R49:S50"/>
    <mergeCell ref="F29:I30"/>
    <mergeCell ref="J29:M30"/>
    <mergeCell ref="F31:I32"/>
    <mergeCell ref="L31:Q32"/>
    <mergeCell ref="R31:S32"/>
    <mergeCell ref="F47:G48"/>
    <mergeCell ref="F49:G50"/>
    <mergeCell ref="F45:G46"/>
    <mergeCell ref="F35:M36"/>
    <mergeCell ref="N35:N36"/>
    <mergeCell ref="O35:V36"/>
    <mergeCell ref="M37:P38"/>
    <mergeCell ref="Q37:R38"/>
    <mergeCell ref="U37:AA38"/>
    <mergeCell ref="F39:H40"/>
    <mergeCell ref="J39:K40"/>
    <mergeCell ref="L39:M40"/>
    <mergeCell ref="F55:G56"/>
    <mergeCell ref="H55:P56"/>
    <mergeCell ref="R55:S56"/>
    <mergeCell ref="AB63:AE63"/>
    <mergeCell ref="AC64:AD64"/>
    <mergeCell ref="AB59:AE60"/>
    <mergeCell ref="AB61:AE61"/>
    <mergeCell ref="AF61:AG62"/>
    <mergeCell ref="AH61:AI62"/>
    <mergeCell ref="AC62:AD62"/>
    <mergeCell ref="AF63:AG64"/>
    <mergeCell ref="AH63:AI64"/>
    <mergeCell ref="R61:S62"/>
    <mergeCell ref="T61:U62"/>
    <mergeCell ref="V61:W62"/>
    <mergeCell ref="X61:Y62"/>
    <mergeCell ref="Z61:AA62"/>
    <mergeCell ref="J61:K62"/>
    <mergeCell ref="L61:M62"/>
    <mergeCell ref="N61:O62"/>
    <mergeCell ref="P61:Q62"/>
    <mergeCell ref="F57:G58"/>
    <mergeCell ref="H57:M58"/>
    <mergeCell ref="F41:H42"/>
    <mergeCell ref="J41:K42"/>
    <mergeCell ref="T41:U42"/>
    <mergeCell ref="V41:W42"/>
    <mergeCell ref="X41:Y42"/>
    <mergeCell ref="Z41:AA42"/>
    <mergeCell ref="AB41:AE41"/>
    <mergeCell ref="AC42:AD42"/>
    <mergeCell ref="T49:Z50"/>
    <mergeCell ref="L41:M42"/>
    <mergeCell ref="N41:O42"/>
    <mergeCell ref="O51:AH52"/>
    <mergeCell ref="AI51:AI52"/>
    <mergeCell ref="T55:Z56"/>
    <mergeCell ref="AA55:AB56"/>
    <mergeCell ref="AC55:AI56"/>
    <mergeCell ref="O57:AH58"/>
    <mergeCell ref="AI57:AI58"/>
    <mergeCell ref="U59:AA60"/>
    <mergeCell ref="AF59:AG60"/>
  </mergeCells>
  <phoneticPr fontId="6"/>
  <hyperlinks>
    <hyperlink ref="F13" r:id="rId1" xr:uid="{7F1FF2E6-36AA-4EE5-8FE6-D53FFD451655}"/>
  </hyperlinks>
  <printOptions horizontalCentered="1" gridLines="1"/>
  <pageMargins left="0.7" right="0.7" top="0.75" bottom="0.75" header="0" footer="0"/>
  <pageSetup paperSize="9" fitToHeight="0" pageOrder="overThenDown" orientation="portrait" cellComments="atEnd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新聞部局概況調査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三鹿　裕明</cp:lastModifiedBy>
  <cp:lastPrinted>2026-06-25T05:11:45Z</cp:lastPrinted>
  <dcterms:modified xsi:type="dcterms:W3CDTF">2026-06-25T10:37:45Z</dcterms:modified>
</cp:coreProperties>
</file>